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OT NGHIEP\2019\"/>
    </mc:Choice>
  </mc:AlternateContent>
  <bookViews>
    <workbookView xWindow="1860" yWindow="0" windowWidth="19560" windowHeight="83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E8" i="1"/>
  <c r="F8" i="1"/>
  <c r="G8" i="1"/>
  <c r="H8" i="1"/>
  <c r="K8" i="1" s="1"/>
  <c r="I8" i="1"/>
  <c r="J8" i="1"/>
  <c r="G10" i="1" l="1"/>
  <c r="E10" i="1"/>
  <c r="K6" i="1"/>
  <c r="K5" i="1"/>
  <c r="K4" i="1"/>
  <c r="K10" i="1" l="1"/>
  <c r="G9" i="1"/>
  <c r="E9" i="1"/>
  <c r="K9" i="1" l="1"/>
</calcChain>
</file>

<file path=xl/comments1.xml><?xml version="1.0" encoding="utf-8"?>
<comments xmlns="http://schemas.openxmlformats.org/spreadsheetml/2006/main">
  <authors>
    <author>Windows User</author>
  </authors>
  <commentList>
    <comment ref="C4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- 15CĐ, 16LT, CĐ khóa cũ
- 15TCCN, 15TCN, 15CĐN, 16TN, 16TCT.</t>
        </r>
      </text>
    </comment>
    <comment ref="C6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16CĐ, 16TCCN, 16TCN, 16CĐN</t>
        </r>
      </text>
    </comment>
    <comment ref="F6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16CĐN: 31
cũ: 01</t>
        </r>
      </text>
    </comment>
    <comment ref="H6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16TCN: 67
cũ: 23</t>
        </r>
      </text>
    </comment>
  </commentList>
</comments>
</file>

<file path=xl/sharedStrings.xml><?xml version="1.0" encoding="utf-8"?>
<sst xmlns="http://schemas.openxmlformats.org/spreadsheetml/2006/main" count="26" uniqueCount="24">
  <si>
    <t>STT</t>
  </si>
  <si>
    <t>THỜI GIAN</t>
  </si>
  <si>
    <t>Công nhận Tốt nghiệp đợt 1</t>
  </si>
  <si>
    <t>cao đẳng</t>
  </si>
  <si>
    <t>TCCN</t>
  </si>
  <si>
    <t>Tổng</t>
  </si>
  <si>
    <t>Năm</t>
  </si>
  <si>
    <t>Công nhận Tốt nghiệp đợt bổ sung</t>
  </si>
  <si>
    <t>Tổng cộng</t>
  </si>
  <si>
    <t>Cao đẳng:</t>
  </si>
  <si>
    <t>Trung cấp:</t>
  </si>
  <si>
    <t xml:space="preserve">Công nhận Tốt nghiệp </t>
  </si>
  <si>
    <t>LT
cao đẳng</t>
  </si>
  <si>
    <t>CĐ
nghề</t>
  </si>
  <si>
    <t>TC
nghề</t>
  </si>
  <si>
    <t>Khóa cũ
CĐ</t>
  </si>
  <si>
    <t>Khóa cũ
TC</t>
  </si>
  <si>
    <t xml:space="preserve"> Tỉ lệ: 54.4%</t>
  </si>
  <si>
    <t>Tỉ lệ: 70%</t>
  </si>
  <si>
    <t xml:space="preserve">549 SV - </t>
  </si>
  <si>
    <t xml:space="preserve">708 SV - </t>
  </si>
  <si>
    <t>THỐNG KÊ SINH VIÊN  DỰ LỄ TỐT NGHIỆP</t>
  </si>
  <si>
    <t>Sinh viên dự lễ Tốt nghiệp năm 2018:</t>
  </si>
  <si>
    <t>Dự kiến Sinh viên dự lễ tốt nghiệp năm 2019: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</si>
</sst>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0" fontId="4" fillId="0" borderId="0" xfId="0" quotePrefix="1" applyNumberFormat="1" applyFont="1" applyAlignment="1">
      <alignment horizontal="left" vertical="center"/>
    </xf>
    <xf numFmtId="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"/>
  <sheetViews>
    <sheetView tabSelected="1" zoomScaleNormal="100" workbookViewId="0">
      <selection activeCell="D16" sqref="D16"/>
    </sheetView>
  </sheetViews>
  <sheetFormatPr defaultRowHeight="15" x14ac:dyDescent="0.25"/>
  <cols>
    <col min="1" max="1" width="5" style="2" bestFit="1" customWidth="1"/>
    <col min="2" max="2" width="34" style="1" bestFit="1" customWidth="1"/>
    <col min="3" max="3" width="6.5703125" style="2" customWidth="1"/>
    <col min="4" max="4" width="10.42578125" style="1" bestFit="1" customWidth="1"/>
    <col min="5" max="5" width="9.140625" style="1" bestFit="1" customWidth="1"/>
    <col min="6" max="6" width="11.140625" style="1" bestFit="1" customWidth="1"/>
    <col min="7" max="7" width="7.140625" style="1" bestFit="1" customWidth="1"/>
    <col min="8" max="8" width="5.5703125" style="1" bestFit="1" customWidth="1"/>
    <col min="9" max="9" width="9" style="1" customWidth="1"/>
    <col min="10" max="10" width="9.140625" style="1" customWidth="1"/>
    <col min="11" max="11" width="8.5703125" style="1" customWidth="1"/>
    <col min="12" max="16384" width="9.140625" style="1"/>
  </cols>
  <sheetData>
    <row r="1" spans="1:11" ht="30.75" customHeight="1" x14ac:dyDescent="0.25">
      <c r="A1" s="11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3" spans="1:11" s="4" customFormat="1" ht="37.5" customHeight="1" x14ac:dyDescent="0.25">
      <c r="A3" s="3" t="s">
        <v>0</v>
      </c>
      <c r="B3" s="3" t="s">
        <v>1</v>
      </c>
      <c r="C3" s="3" t="s">
        <v>6</v>
      </c>
      <c r="D3" s="3" t="s">
        <v>3</v>
      </c>
      <c r="E3" s="8" t="s">
        <v>12</v>
      </c>
      <c r="F3" s="8" t="s">
        <v>13</v>
      </c>
      <c r="G3" s="3" t="s">
        <v>4</v>
      </c>
      <c r="H3" s="8" t="s">
        <v>14</v>
      </c>
      <c r="I3" s="8" t="s">
        <v>15</v>
      </c>
      <c r="J3" s="8" t="s">
        <v>16</v>
      </c>
      <c r="K3" s="3" t="s">
        <v>5</v>
      </c>
    </row>
    <row r="4" spans="1:11" s="9" customFormat="1" ht="24" customHeight="1" x14ac:dyDescent="0.25">
      <c r="A4" s="5">
        <v>1</v>
      </c>
      <c r="B4" s="10" t="s">
        <v>2</v>
      </c>
      <c r="C4" s="17">
        <v>2018</v>
      </c>
      <c r="D4" s="5">
        <v>645</v>
      </c>
      <c r="E4" s="5">
        <v>40</v>
      </c>
      <c r="F4" s="5"/>
      <c r="G4" s="5">
        <v>25</v>
      </c>
      <c r="H4" s="5"/>
      <c r="I4" s="5">
        <v>64</v>
      </c>
      <c r="J4" s="5">
        <v>18</v>
      </c>
      <c r="K4" s="5">
        <f>SUM(D4:J4)</f>
        <v>792</v>
      </c>
    </row>
    <row r="5" spans="1:11" s="9" customFormat="1" ht="24" customHeight="1" x14ac:dyDescent="0.25">
      <c r="A5" s="5">
        <v>2</v>
      </c>
      <c r="B5" s="10" t="s">
        <v>7</v>
      </c>
      <c r="C5" s="18"/>
      <c r="D5" s="5">
        <v>133</v>
      </c>
      <c r="E5" s="5"/>
      <c r="F5" s="5">
        <v>23</v>
      </c>
      <c r="G5" s="5"/>
      <c r="H5" s="5">
        <v>45</v>
      </c>
      <c r="I5" s="5">
        <v>13</v>
      </c>
      <c r="J5" s="5">
        <v>2</v>
      </c>
      <c r="K5" s="5">
        <f>SUM(D5:J5)</f>
        <v>216</v>
      </c>
    </row>
    <row r="6" spans="1:11" s="9" customFormat="1" ht="24" customHeight="1" x14ac:dyDescent="0.25">
      <c r="A6" s="5">
        <v>3</v>
      </c>
      <c r="B6" s="10" t="s">
        <v>11</v>
      </c>
      <c r="C6" s="5">
        <v>2019</v>
      </c>
      <c r="D6" s="5">
        <v>754</v>
      </c>
      <c r="E6" s="5"/>
      <c r="F6" s="5">
        <v>32</v>
      </c>
      <c r="G6" s="5">
        <v>17</v>
      </c>
      <c r="H6" s="5">
        <v>90</v>
      </c>
      <c r="I6" s="5">
        <v>105</v>
      </c>
      <c r="J6" s="5">
        <v>14</v>
      </c>
      <c r="K6" s="5">
        <f t="shared" ref="K6:K10" si="0">SUM(D6:J6)</f>
        <v>1012</v>
      </c>
    </row>
    <row r="7" spans="1:11" s="9" customFormat="1" ht="24" customHeight="1" x14ac:dyDescent="0.25">
      <c r="A7" s="5"/>
      <c r="B7" s="10"/>
      <c r="C7" s="5"/>
      <c r="D7" s="5"/>
      <c r="E7" s="5"/>
      <c r="F7" s="5"/>
      <c r="G7" s="5"/>
      <c r="H7" s="5"/>
      <c r="I7" s="5"/>
      <c r="J7" s="5"/>
      <c r="K7" s="5"/>
    </row>
    <row r="8" spans="1:11" s="9" customFormat="1" ht="24" hidden="1" customHeight="1" x14ac:dyDescent="0.25">
      <c r="A8" s="5"/>
      <c r="B8" s="10"/>
      <c r="C8" s="5"/>
      <c r="D8" s="7">
        <f t="shared" ref="D8:J8" si="1">D4+D5</f>
        <v>778</v>
      </c>
      <c r="E8" s="7">
        <f t="shared" si="1"/>
        <v>40</v>
      </c>
      <c r="F8" s="7">
        <f t="shared" si="1"/>
        <v>23</v>
      </c>
      <c r="G8" s="7">
        <f t="shared" si="1"/>
        <v>25</v>
      </c>
      <c r="H8" s="7">
        <f t="shared" si="1"/>
        <v>45</v>
      </c>
      <c r="I8" s="7">
        <f t="shared" si="1"/>
        <v>77</v>
      </c>
      <c r="J8" s="7">
        <f t="shared" si="1"/>
        <v>20</v>
      </c>
      <c r="K8" s="7">
        <f>SUM(D8:J8)</f>
        <v>1008</v>
      </c>
    </row>
    <row r="9" spans="1:11" s="23" customFormat="1" ht="24" customHeight="1" x14ac:dyDescent="0.25">
      <c r="A9" s="3"/>
      <c r="B9" s="12" t="s">
        <v>8</v>
      </c>
      <c r="C9" s="3">
        <v>2018</v>
      </c>
      <c r="D9" s="19" t="s">
        <v>9</v>
      </c>
      <c r="E9" s="20">
        <f>D8+E8+I8</f>
        <v>895</v>
      </c>
      <c r="F9" s="19" t="s">
        <v>10</v>
      </c>
      <c r="G9" s="21">
        <f>F8+G8+H8+J8</f>
        <v>113</v>
      </c>
      <c r="H9" s="22"/>
      <c r="I9" s="10"/>
      <c r="J9" s="10"/>
      <c r="K9" s="3">
        <f>SUM(E9:J9)</f>
        <v>1008</v>
      </c>
    </row>
    <row r="10" spans="1:11" s="23" customFormat="1" ht="24" customHeight="1" x14ac:dyDescent="0.25">
      <c r="A10" s="3"/>
      <c r="B10" s="13"/>
      <c r="C10" s="3">
        <v>2019</v>
      </c>
      <c r="D10" s="19" t="s">
        <v>9</v>
      </c>
      <c r="E10" s="20">
        <f>D6+I6</f>
        <v>859</v>
      </c>
      <c r="F10" s="19" t="s">
        <v>10</v>
      </c>
      <c r="G10" s="21">
        <f>F6+G6+H6+J6</f>
        <v>153</v>
      </c>
      <c r="H10" s="22"/>
      <c r="I10" s="10"/>
      <c r="J10" s="10"/>
      <c r="K10" s="3">
        <f t="shared" si="0"/>
        <v>1012</v>
      </c>
    </row>
    <row r="11" spans="1:11" x14ac:dyDescent="0.25">
      <c r="E11" s="6"/>
    </row>
    <row r="12" spans="1:11" x14ac:dyDescent="0.25">
      <c r="A12" s="16" t="s">
        <v>22</v>
      </c>
      <c r="B12" s="16"/>
      <c r="C12" s="16"/>
      <c r="D12" s="4" t="s">
        <v>19</v>
      </c>
      <c r="E12" s="14" t="s">
        <v>17</v>
      </c>
      <c r="F12" s="14"/>
    </row>
    <row r="13" spans="1:11" x14ac:dyDescent="0.25">
      <c r="A13" s="16" t="s">
        <v>23</v>
      </c>
      <c r="B13" s="16"/>
      <c r="C13" s="16"/>
      <c r="D13" s="4" t="s">
        <v>20</v>
      </c>
      <c r="E13" s="15" t="s">
        <v>18</v>
      </c>
      <c r="F13" s="15"/>
    </row>
  </sheetData>
  <mergeCells count="9">
    <mergeCell ref="A1:K1"/>
    <mergeCell ref="B9:B10"/>
    <mergeCell ref="E12:F12"/>
    <mergeCell ref="E13:F13"/>
    <mergeCell ref="A13:C13"/>
    <mergeCell ref="A12:C12"/>
    <mergeCell ref="C4:C5"/>
    <mergeCell ref="G9:H9"/>
    <mergeCell ref="G10:H10"/>
  </mergeCells>
  <pageMargins left="0.7" right="0.7" top="0.75" bottom="0.75" header="0.3" footer="0.3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2019-09-30T02:35:07Z</cp:lastPrinted>
  <dcterms:created xsi:type="dcterms:W3CDTF">2019-09-30T01:19:58Z</dcterms:created>
  <dcterms:modified xsi:type="dcterms:W3CDTF">2019-10-01T07:44:14Z</dcterms:modified>
</cp:coreProperties>
</file>